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ALDERINI\BANDO DISTRIBUTORI\PANINI 2\"/>
    </mc:Choice>
  </mc:AlternateContent>
  <xr:revisionPtr revIDLastSave="0" documentId="13_ncr:1_{EC6858E1-93F5-432F-918D-18288BA624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sionenoplessi" sheetId="6" r:id="rId1"/>
    <sheet name="PEF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6" l="1"/>
  <c r="F12" i="6" s="1"/>
  <c r="F19" i="6"/>
  <c r="H19" i="6" s="1"/>
  <c r="I19" i="6" s="1"/>
  <c r="E18" i="6"/>
  <c r="H12" i="6" l="1"/>
  <c r="I12" i="6" s="1"/>
  <c r="J12" i="6" s="1"/>
  <c r="E13" i="6"/>
  <c r="J13" i="6" l="1"/>
  <c r="F13" i="6"/>
  <c r="B7" i="8"/>
  <c r="F18" i="6" l="1"/>
  <c r="H18" i="6" s="1"/>
  <c r="I18" i="6" s="1"/>
  <c r="C7" i="8"/>
  <c r="D7" i="8"/>
  <c r="E7" i="8"/>
  <c r="F7" i="8"/>
  <c r="H13" i="6"/>
  <c r="I20" i="6" l="1"/>
  <c r="B8" i="8"/>
  <c r="C8" i="8"/>
  <c r="E8" i="8"/>
  <c r="F8" i="8"/>
  <c r="D8" i="8"/>
  <c r="E20" i="8"/>
  <c r="C20" i="8"/>
  <c r="F20" i="8"/>
  <c r="D20" i="8"/>
  <c r="B20" i="8"/>
  <c r="I13" i="6"/>
  <c r="I22" i="6" s="1"/>
  <c r="B11" i="8" l="1"/>
  <c r="B4" i="8"/>
  <c r="B5" i="8" s="1"/>
  <c r="E4" i="8"/>
  <c r="E5" i="8" s="1"/>
  <c r="F4" i="8"/>
  <c r="F5" i="8" s="1"/>
  <c r="D4" i="8"/>
  <c r="D5" i="8" s="1"/>
  <c r="C4" i="8"/>
  <c r="C5" i="8" s="1"/>
  <c r="H20" i="6"/>
  <c r="F26" i="6"/>
  <c r="E11" i="8" l="1"/>
  <c r="F11" i="8"/>
  <c r="D11" i="8"/>
  <c r="C11" i="8"/>
  <c r="H21" i="6"/>
  <c r="B10" i="8" s="1"/>
  <c r="B12" i="8" s="1"/>
  <c r="D26" i="6"/>
  <c r="C10" i="8" l="1"/>
  <c r="C12" i="8" s="1"/>
  <c r="D10" i="8"/>
  <c r="D12" i="8" s="1"/>
  <c r="E10" i="8"/>
  <c r="E12" i="8" s="1"/>
  <c r="F10" i="8"/>
  <c r="F12" i="8" s="1"/>
  <c r="H23" i="6"/>
  <c r="C26" i="6"/>
  <c r="E26" i="6" s="1"/>
  <c r="G26" i="6" s="1"/>
  <c r="H26" i="6" s="1"/>
  <c r="I21" i="6"/>
  <c r="B14" i="8" l="1"/>
  <c r="B22" i="8" s="1"/>
  <c r="B18" i="8"/>
  <c r="C14" i="8"/>
  <c r="C22" i="8" s="1"/>
  <c r="C18" i="8"/>
  <c r="F18" i="8"/>
  <c r="F14" i="8"/>
  <c r="F22" i="8" s="1"/>
  <c r="E14" i="8"/>
  <c r="E22" i="8" s="1"/>
  <c r="E18" i="8"/>
  <c r="D14" i="8"/>
  <c r="D22" i="8" s="1"/>
  <c r="D18" i="8"/>
  <c r="I23" i="6"/>
  <c r="F26" i="8" l="1"/>
  <c r="F25" i="8"/>
  <c r="D26" i="8"/>
  <c r="D25" i="8"/>
  <c r="E26" i="8"/>
  <c r="E25" i="8"/>
  <c r="C26" i="8"/>
  <c r="C25" i="8"/>
  <c r="B26" i="8"/>
  <c r="B25" i="8"/>
  <c r="D24" i="8" l="1"/>
  <c r="D28" i="8" s="1"/>
  <c r="B24" i="8"/>
  <c r="B28" i="8" s="1"/>
  <c r="F24" i="8"/>
  <c r="F28" i="8" s="1"/>
  <c r="C24" i="8"/>
  <c r="C28" i="8" s="1"/>
  <c r="E24" i="8"/>
  <c r="E28" i="8" s="1"/>
</calcChain>
</file>

<file path=xl/sharedStrings.xml><?xml version="1.0" encoding="utf-8"?>
<sst xmlns="http://schemas.openxmlformats.org/spreadsheetml/2006/main" count="66" uniqueCount="63">
  <si>
    <t>incasso annuale</t>
  </si>
  <si>
    <t>margine lordo</t>
  </si>
  <si>
    <t>prodotti</t>
  </si>
  <si>
    <t>studenti</t>
  </si>
  <si>
    <t>DETERMINAZIONE INCASSO POTENZIALE</t>
  </si>
  <si>
    <t>voce</t>
  </si>
  <si>
    <t>quantità</t>
  </si>
  <si>
    <t>personale</t>
  </si>
  <si>
    <t>c.un.</t>
  </si>
  <si>
    <t>h. lav. (4)</t>
  </si>
  <si>
    <t>costo annuale (2)(3)</t>
  </si>
  <si>
    <t>q.totale</t>
  </si>
  <si>
    <t>DETERMINAZIONE COSTO ESERCIZIO ANNUALE</t>
  </si>
  <si>
    <t>totale costi diretti</t>
  </si>
  <si>
    <t>TOTALE COSTO DI GESTIONE</t>
  </si>
  <si>
    <t>totale costi gestione</t>
  </si>
  <si>
    <t>oneri totali di gestione</t>
  </si>
  <si>
    <t>incasso annuale (6)</t>
  </si>
  <si>
    <t>incasso giornaliero</t>
  </si>
  <si>
    <t>docenti e non docenti</t>
  </si>
  <si>
    <t>propensione consumo</t>
  </si>
  <si>
    <t>u.m</t>
  </si>
  <si>
    <t>canone</t>
  </si>
  <si>
    <t>spese generali</t>
  </si>
  <si>
    <t>utenze provincia</t>
  </si>
  <si>
    <t>fatturato medio</t>
  </si>
  <si>
    <t>totale costi</t>
  </si>
  <si>
    <t>totale ricavi</t>
  </si>
  <si>
    <t>RICAVI - A</t>
  </si>
  <si>
    <t>COSTI - B</t>
  </si>
  <si>
    <t>MARGINE OPERATIVO LORDO C (A-B)</t>
  </si>
  <si>
    <t>USCITE INVESTIMENTI D</t>
  </si>
  <si>
    <t>AMMORTAMENTO BENI</t>
  </si>
  <si>
    <t>FLUSSO VAN LORDO - D</t>
  </si>
  <si>
    <t>DESCRIZIONE</t>
  </si>
  <si>
    <t>ANNO I</t>
  </si>
  <si>
    <t>ANNO II</t>
  </si>
  <si>
    <t>ANNO III</t>
  </si>
  <si>
    <t>ANNO IV</t>
  </si>
  <si>
    <t>ANNO V</t>
  </si>
  <si>
    <t>IRES 24%</t>
  </si>
  <si>
    <t>IRAP 3,9%</t>
  </si>
  <si>
    <t>UTILE LORDO - G</t>
  </si>
  <si>
    <t>UTILE NETTO - H</t>
  </si>
  <si>
    <t xml:space="preserve">IMPOSTE E TASSE </t>
  </si>
  <si>
    <t>(5) costi indiretti e generali: a titolo esemplificatico: sedi e magazzini - gestione personale - sicurezza - acquisto e trasporto prodotti - ammortamento mezzi trasporto per un importo pari al 10% del costo dei prodotti</t>
  </si>
  <si>
    <t xml:space="preserve">molt. </t>
  </si>
  <si>
    <t>n. consum. (3)(6)</t>
  </si>
  <si>
    <t>oneri indiretti di gestione 15% (5)</t>
  </si>
  <si>
    <t>vendita prodotti alimentari</t>
  </si>
  <si>
    <t>(4) si stimano 3 ore al giorno per 200 giorni all'anno</t>
  </si>
  <si>
    <t>prodotti alimentari freschi (panini - pizzette ecc.)</t>
  </si>
  <si>
    <t>prezzo medio prodotti</t>
  </si>
  <si>
    <t xml:space="preserve">(1)(2) utenza e consumi stimati: riduzione 25% su utenza potenziale studenti personale docente e non docente. Si prevede una pronensione al consumo pari allo 0,2 dei presenti </t>
  </si>
  <si>
    <t>(3) si ipotizza uno scarto del 5% sui prodotti posti in vendita rispetto a quelli consumati</t>
  </si>
  <si>
    <t>valore della concessione</t>
  </si>
  <si>
    <t xml:space="preserve">canone di gestione : </t>
  </si>
  <si>
    <t>si ipotizza assenza di investimenti e rimborso spese provincia (se dovuto) compreso nei costi indiretti</t>
  </si>
  <si>
    <t>utenti potenziali (1)</t>
  </si>
  <si>
    <t>consumo unitario stimato (2)</t>
  </si>
  <si>
    <t>(6) si stimano 200 giorni effettivi di scuola</t>
  </si>
  <si>
    <t>costo quinquennale</t>
  </si>
  <si>
    <t>STIMA ECONOMICA CONCESSIONE FORNITURA MERENDE FRESCHE ISTITUTO GIORDANI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</si>
</sst>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4" fontId="0" fillId="0" borderId="0" xfId="1" applyFont="1" applyAlignment="1">
      <alignment horizontal="center" wrapText="1"/>
    </xf>
    <xf numFmtId="44" fontId="0" fillId="0" borderId="0" xfId="0" applyNumberFormat="1" applyAlignment="1">
      <alignment wrapText="1"/>
    </xf>
    <xf numFmtId="44" fontId="0" fillId="0" borderId="0" xfId="0" applyNumberFormat="1" applyAlignment="1">
      <alignment horizontal="center" wrapText="1"/>
    </xf>
    <xf numFmtId="4" fontId="0" fillId="0" borderId="0" xfId="0" applyNumberFormat="1" applyAlignment="1">
      <alignment wrapText="1"/>
    </xf>
    <xf numFmtId="0" fontId="3" fillId="0" borderId="2" xfId="0" applyFont="1" applyBorder="1" applyAlignment="1">
      <alignment horizontal="center" wrapText="1"/>
    </xf>
    <xf numFmtId="44" fontId="5" fillId="0" borderId="8" xfId="0" applyNumberFormat="1" applyFont="1" applyBorder="1" applyAlignment="1">
      <alignment wrapText="1"/>
    </xf>
    <xf numFmtId="44" fontId="5" fillId="0" borderId="2" xfId="0" applyNumberFormat="1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0" fillId="2" borderId="0" xfId="0" applyFill="1" applyAlignment="1">
      <alignment wrapText="1"/>
    </xf>
    <xf numFmtId="4" fontId="0" fillId="2" borderId="0" xfId="0" applyNumberForma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" fontId="0" fillId="2" borderId="0" xfId="0" applyNumberFormat="1" applyFill="1" applyAlignment="1">
      <alignment horizontal="center" wrapText="1"/>
    </xf>
    <xf numFmtId="44" fontId="3" fillId="2" borderId="0" xfId="1" applyFont="1" applyFill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1" fontId="0" fillId="0" borderId="0" xfId="0" applyNumberFormat="1" applyAlignment="1">
      <alignment wrapText="1"/>
    </xf>
    <xf numFmtId="44" fontId="0" fillId="0" borderId="0" xfId="0" applyNumberFormat="1"/>
    <xf numFmtId="44" fontId="3" fillId="0" borderId="0" xfId="0" applyNumberFormat="1" applyFont="1"/>
    <xf numFmtId="0" fontId="3" fillId="0" borderId="0" xfId="0" applyFont="1"/>
    <xf numFmtId="0" fontId="3" fillId="0" borderId="6" xfId="0" applyFont="1" applyBorder="1"/>
    <xf numFmtId="44" fontId="3" fillId="0" borderId="7" xfId="0" applyNumberFormat="1" applyFont="1" applyBorder="1"/>
    <xf numFmtId="44" fontId="3" fillId="0" borderId="8" xfId="0" applyNumberFormat="1" applyFont="1" applyBorder="1"/>
    <xf numFmtId="0" fontId="3" fillId="0" borderId="7" xfId="0" applyFont="1" applyBorder="1"/>
    <xf numFmtId="0" fontId="3" fillId="0" borderId="2" xfId="0" applyFont="1" applyBorder="1"/>
    <xf numFmtId="0" fontId="0" fillId="0" borderId="10" xfId="0" applyBorder="1"/>
    <xf numFmtId="44" fontId="0" fillId="0" borderId="10" xfId="0" applyNumberFormat="1" applyBorder="1"/>
    <xf numFmtId="44" fontId="3" fillId="0" borderId="2" xfId="0" applyNumberFormat="1" applyFont="1" applyBorder="1"/>
    <xf numFmtId="0" fontId="3" fillId="0" borderId="22" xfId="0" applyFont="1" applyBorder="1"/>
    <xf numFmtId="0" fontId="0" fillId="0" borderId="18" xfId="0" applyBorder="1"/>
    <xf numFmtId="0" fontId="0" fillId="0" borderId="24" xfId="0" applyBorder="1"/>
    <xf numFmtId="44" fontId="0" fillId="0" borderId="23" xfId="0" applyNumberFormat="1" applyBorder="1"/>
    <xf numFmtId="44" fontId="0" fillId="0" borderId="19" xfId="0" applyNumberFormat="1" applyBorder="1"/>
    <xf numFmtId="44" fontId="0" fillId="0" borderId="21" xfId="0" applyNumberFormat="1" applyBorder="1"/>
    <xf numFmtId="44" fontId="0" fillId="0" borderId="18" xfId="0" applyNumberFormat="1" applyBorder="1"/>
    <xf numFmtId="10" fontId="0" fillId="0" borderId="22" xfId="2" applyNumberFormat="1" applyFont="1" applyBorder="1"/>
    <xf numFmtId="10" fontId="0" fillId="0" borderId="18" xfId="2" applyNumberFormat="1" applyFont="1" applyBorder="1"/>
    <xf numFmtId="165" fontId="0" fillId="0" borderId="0" xfId="0" applyNumberFormat="1" applyAlignment="1">
      <alignment wrapText="1"/>
    </xf>
    <xf numFmtId="44" fontId="5" fillId="0" borderId="13" xfId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44" fontId="4" fillId="2" borderId="20" xfId="0" applyNumberFormat="1" applyFont="1" applyFill="1" applyBorder="1" applyAlignment="1">
      <alignment horizontal="center" wrapText="1"/>
    </xf>
    <xf numFmtId="44" fontId="4" fillId="2" borderId="18" xfId="1" applyFont="1" applyFill="1" applyBorder="1" applyAlignment="1">
      <alignment wrapText="1"/>
    </xf>
    <xf numFmtId="44" fontId="4" fillId="2" borderId="21" xfId="0" applyNumberFormat="1" applyFont="1" applyFill="1" applyBorder="1" applyAlignment="1">
      <alignment wrapText="1"/>
    </xf>
    <xf numFmtId="44" fontId="4" fillId="2" borderId="18" xfId="0" applyNumberFormat="1" applyFont="1" applyFill="1" applyBorder="1" applyAlignment="1">
      <alignment horizontal="center" wrapText="1"/>
    </xf>
    <xf numFmtId="44" fontId="4" fillId="2" borderId="2" xfId="0" applyNumberFormat="1" applyFont="1" applyFill="1" applyBorder="1" applyAlignment="1">
      <alignment wrapText="1"/>
    </xf>
    <xf numFmtId="10" fontId="4" fillId="2" borderId="18" xfId="2" applyNumberFormat="1" applyFont="1" applyFill="1" applyBorder="1" applyAlignment="1">
      <alignment horizontal="center" wrapText="1"/>
    </xf>
    <xf numFmtId="164" fontId="0" fillId="2" borderId="0" xfId="2" applyNumberFormat="1" applyFont="1" applyFill="1" applyAlignment="1">
      <alignment horizontal="center" wrapText="1"/>
    </xf>
    <xf numFmtId="44" fontId="0" fillId="2" borderId="0" xfId="0" applyNumberFormat="1" applyFill="1" applyAlignment="1">
      <alignment horizontal="center" wrapText="1"/>
    </xf>
    <xf numFmtId="0" fontId="4" fillId="0" borderId="16" xfId="0" applyFont="1" applyBorder="1" applyAlignment="1">
      <alignment wrapText="1"/>
    </xf>
    <xf numFmtId="0" fontId="5" fillId="0" borderId="11" xfId="0" applyFont="1" applyBorder="1" applyAlignment="1">
      <alignment wrapText="1"/>
    </xf>
    <xf numFmtId="1" fontId="5" fillId="0" borderId="12" xfId="0" applyNumberFormat="1" applyFont="1" applyBorder="1" applyAlignment="1">
      <alignment horizontal="center" wrapText="1"/>
    </xf>
    <xf numFmtId="4" fontId="5" fillId="0" borderId="12" xfId="1" applyNumberFormat="1" applyFont="1" applyFill="1" applyBorder="1" applyAlignment="1">
      <alignment wrapText="1"/>
    </xf>
    <xf numFmtId="44" fontId="5" fillId="0" borderId="17" xfId="1" applyFont="1" applyFill="1" applyBorder="1" applyAlignment="1">
      <alignment wrapText="1"/>
    </xf>
    <xf numFmtId="44" fontId="5" fillId="0" borderId="16" xfId="0" applyNumberFormat="1" applyFont="1" applyBorder="1" applyAlignment="1">
      <alignment wrapText="1"/>
    </xf>
    <xf numFmtId="44" fontId="5" fillId="0" borderId="17" xfId="0" applyNumberFormat="1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3" xfId="0" applyFont="1" applyBorder="1" applyAlignment="1">
      <alignment horizontal="center" wrapText="1"/>
    </xf>
    <xf numFmtId="4" fontId="5" fillId="0" borderId="13" xfId="1" applyNumberFormat="1" applyFont="1" applyFill="1" applyBorder="1" applyAlignment="1">
      <alignment wrapText="1"/>
    </xf>
    <xf numFmtId="44" fontId="5" fillId="0" borderId="14" xfId="0" applyNumberFormat="1" applyFont="1" applyBorder="1" applyAlignment="1">
      <alignment wrapText="1"/>
    </xf>
    <xf numFmtId="44" fontId="5" fillId="0" borderId="13" xfId="0" applyNumberFormat="1" applyFont="1" applyBorder="1" applyAlignment="1">
      <alignment wrapText="1"/>
    </xf>
    <xf numFmtId="44" fontId="4" fillId="0" borderId="2" xfId="0" applyNumberFormat="1" applyFont="1" applyBorder="1" applyAlignment="1">
      <alignment wrapText="1"/>
    </xf>
    <xf numFmtId="9" fontId="4" fillId="0" borderId="2" xfId="2" applyFont="1" applyBorder="1" applyAlignment="1">
      <alignment horizontal="left" wrapText="1"/>
    </xf>
    <xf numFmtId="44" fontId="4" fillId="0" borderId="8" xfId="0" applyNumberFormat="1" applyFont="1" applyBorder="1" applyAlignment="1">
      <alignment wrapText="1"/>
    </xf>
    <xf numFmtId="9" fontId="4" fillId="0" borderId="18" xfId="2" applyFont="1" applyFill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2" fontId="10" fillId="2" borderId="11" xfId="0" applyNumberFormat="1" applyFont="1" applyFill="1" applyBorder="1" applyAlignment="1">
      <alignment horizontal="center" wrapText="1"/>
    </xf>
    <xf numFmtId="1" fontId="10" fillId="2" borderId="11" xfId="0" applyNumberFormat="1" applyFont="1" applyFill="1" applyBorder="1" applyAlignment="1">
      <alignment horizontal="center" wrapText="1"/>
    </xf>
    <xf numFmtId="44" fontId="10" fillId="0" borderId="15" xfId="1" applyFont="1" applyBorder="1" applyAlignment="1">
      <alignment horizontal="center" wrapText="1"/>
    </xf>
    <xf numFmtId="44" fontId="8" fillId="2" borderId="16" xfId="1" applyFont="1" applyFill="1" applyBorder="1" applyAlignment="1">
      <alignment horizontal="center" wrapText="1"/>
    </xf>
    <xf numFmtId="44" fontId="8" fillId="2" borderId="17" xfId="1" applyFont="1" applyFill="1" applyBorder="1" applyAlignment="1">
      <alignment horizontal="center" wrapText="1"/>
    </xf>
    <xf numFmtId="44" fontId="8" fillId="0" borderId="17" xfId="1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2" fontId="9" fillId="2" borderId="8" xfId="0" applyNumberFormat="1" applyFont="1" applyFill="1" applyBorder="1" applyAlignment="1">
      <alignment horizontal="center" wrapText="1"/>
    </xf>
    <xf numFmtId="1" fontId="9" fillId="2" borderId="8" xfId="0" applyNumberFormat="1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44" fontId="7" fillId="2" borderId="2" xfId="1" applyFont="1" applyFill="1" applyBorder="1" applyAlignment="1">
      <alignment horizontal="center" wrapText="1"/>
    </xf>
    <xf numFmtId="44" fontId="7" fillId="2" borderId="8" xfId="1" applyFont="1" applyFill="1" applyBorder="1" applyAlignment="1">
      <alignment horizontal="center" wrapText="1"/>
    </xf>
    <xf numFmtId="44" fontId="7" fillId="0" borderId="8" xfId="1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6" fillId="0" borderId="27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30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32" xfId="0" applyFont="1" applyBorder="1" applyAlignment="1">
      <alignment horizontal="left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E18" sqref="E18"/>
    </sheetView>
  </sheetViews>
  <sheetFormatPr defaultColWidth="21.42578125" defaultRowHeight="15" x14ac:dyDescent="0.25"/>
  <cols>
    <col min="1" max="1" width="24.7109375" style="1" customWidth="1"/>
    <col min="2" max="2" width="9.85546875" style="1" bestFit="1" customWidth="1"/>
    <col min="3" max="3" width="16" style="1" bestFit="1" customWidth="1"/>
    <col min="4" max="4" width="10.42578125" style="1" bestFit="1" customWidth="1"/>
    <col min="5" max="5" width="11.42578125" style="1" bestFit="1" customWidth="1"/>
    <col min="6" max="6" width="12.28515625" style="1" customWidth="1"/>
    <col min="7" max="7" width="11.42578125" style="1" customWidth="1"/>
    <col min="8" max="8" width="13.42578125" style="1" bestFit="1" customWidth="1"/>
    <col min="9" max="9" width="13.5703125" style="1" bestFit="1" customWidth="1"/>
    <col min="10" max="10" width="10.85546875" style="1" bestFit="1" customWidth="1"/>
    <col min="11" max="11" width="25.42578125" style="2" customWidth="1"/>
    <col min="12" max="13" width="21.42578125" style="2"/>
    <col min="14" max="15" width="21.42578125" style="6"/>
    <col min="16" max="16384" width="21.42578125" style="2"/>
  </cols>
  <sheetData>
    <row r="1" spans="1:15" ht="15.75" thickBot="1" x14ac:dyDescent="0.3">
      <c r="A1" s="95" t="s">
        <v>62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15" ht="15.75" thickBot="1" x14ac:dyDescent="0.3"/>
    <row r="3" spans="1:15" x14ac:dyDescent="0.25">
      <c r="A3" s="108" t="s">
        <v>53</v>
      </c>
      <c r="B3" s="109"/>
      <c r="C3" s="109"/>
      <c r="D3" s="109"/>
      <c r="E3" s="109"/>
      <c r="F3" s="109"/>
      <c r="G3" s="109"/>
      <c r="H3" s="109"/>
      <c r="I3" s="109"/>
      <c r="J3" s="109"/>
      <c r="K3" s="110"/>
    </row>
    <row r="4" spans="1:15" x14ac:dyDescent="0.25">
      <c r="A4" s="111" t="s">
        <v>54</v>
      </c>
      <c r="B4" s="112"/>
      <c r="C4" s="112"/>
      <c r="D4" s="112"/>
      <c r="E4" s="112"/>
      <c r="F4" s="112"/>
      <c r="G4" s="112"/>
      <c r="H4" s="112"/>
      <c r="I4" s="112"/>
      <c r="J4" s="112"/>
      <c r="K4" s="113"/>
    </row>
    <row r="5" spans="1:15" x14ac:dyDescent="0.25">
      <c r="A5" s="111" t="s">
        <v>50</v>
      </c>
      <c r="B5" s="112"/>
      <c r="C5" s="112"/>
      <c r="D5" s="112"/>
      <c r="E5" s="112"/>
      <c r="F5" s="112"/>
      <c r="G5" s="112"/>
      <c r="H5" s="112"/>
      <c r="I5" s="112"/>
      <c r="J5" s="112"/>
      <c r="K5" s="113"/>
    </row>
    <row r="6" spans="1:15" x14ac:dyDescent="0.25">
      <c r="A6" s="111" t="s">
        <v>45</v>
      </c>
      <c r="B6" s="112"/>
      <c r="C6" s="112"/>
      <c r="D6" s="112"/>
      <c r="E6" s="112"/>
      <c r="F6" s="112"/>
      <c r="G6" s="112"/>
      <c r="H6" s="112"/>
      <c r="I6" s="112"/>
      <c r="J6" s="112"/>
      <c r="K6" s="113"/>
    </row>
    <row r="7" spans="1:15" x14ac:dyDescent="0.25">
      <c r="A7" s="111" t="s">
        <v>60</v>
      </c>
      <c r="B7" s="112"/>
      <c r="C7" s="112"/>
      <c r="D7" s="112"/>
      <c r="E7" s="112"/>
      <c r="F7" s="112"/>
      <c r="G7" s="112"/>
      <c r="H7" s="112"/>
      <c r="I7" s="112"/>
      <c r="J7" s="112"/>
      <c r="K7" s="113"/>
    </row>
    <row r="8" spans="1:15" ht="15.75" thickBot="1" x14ac:dyDescent="0.3">
      <c r="A8" s="120" t="s">
        <v>57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</row>
    <row r="9" spans="1:15" ht="15.75" thickBot="1" x14ac:dyDescent="0.3"/>
    <row r="10" spans="1:15" ht="15.75" thickBot="1" x14ac:dyDescent="0.3">
      <c r="A10" s="106" t="s">
        <v>4</v>
      </c>
      <c r="B10" s="106"/>
      <c r="C10" s="106"/>
      <c r="D10" s="106"/>
      <c r="E10" s="106"/>
      <c r="F10" s="106"/>
      <c r="G10" s="106"/>
      <c r="H10" s="107"/>
      <c r="I10" s="72">
        <v>200</v>
      </c>
      <c r="J10" s="72">
        <v>5</v>
      </c>
    </row>
    <row r="11" spans="1:15" s="11" customFormat="1" ht="37.5" thickBot="1" x14ac:dyDescent="0.3">
      <c r="A11" s="71" t="s">
        <v>49</v>
      </c>
      <c r="B11" s="73" t="s">
        <v>3</v>
      </c>
      <c r="C11" s="73" t="s">
        <v>19</v>
      </c>
      <c r="D11" s="73" t="s">
        <v>58</v>
      </c>
      <c r="E11" s="73" t="s">
        <v>20</v>
      </c>
      <c r="F11" s="73" t="s">
        <v>59</v>
      </c>
      <c r="G11" s="74" t="s">
        <v>52</v>
      </c>
      <c r="H11" s="75" t="s">
        <v>18</v>
      </c>
      <c r="I11" s="76" t="s">
        <v>17</v>
      </c>
      <c r="J11" s="71" t="s">
        <v>55</v>
      </c>
      <c r="N11" s="12"/>
      <c r="O11" s="12"/>
    </row>
    <row r="12" spans="1:15" s="11" customFormat="1" ht="25.5" thickBot="1" x14ac:dyDescent="0.3">
      <c r="A12" s="77" t="s">
        <v>51</v>
      </c>
      <c r="B12" s="78">
        <v>1150</v>
      </c>
      <c r="C12" s="79">
        <v>140</v>
      </c>
      <c r="D12" s="80">
        <f>(B12*0.75+C12*0.75)</f>
        <v>967.5</v>
      </c>
      <c r="E12" s="81">
        <v>0.2</v>
      </c>
      <c r="F12" s="82">
        <f>TRUNC(D12*E12)</f>
        <v>193</v>
      </c>
      <c r="G12" s="83">
        <v>1.65</v>
      </c>
      <c r="H12" s="84">
        <f>F12*G12</f>
        <v>318.45</v>
      </c>
      <c r="I12" s="85">
        <f>H12*I10</f>
        <v>63690</v>
      </c>
      <c r="J12" s="86">
        <f>I12*J10</f>
        <v>318450</v>
      </c>
      <c r="N12" s="12"/>
      <c r="O12" s="12"/>
    </row>
    <row r="13" spans="1:15" s="11" customFormat="1" ht="15.75" thickBot="1" x14ac:dyDescent="0.3">
      <c r="A13" s="71"/>
      <c r="B13" s="87"/>
      <c r="C13" s="88"/>
      <c r="D13" s="88"/>
      <c r="E13" s="89">
        <f>SUM(E12:E12)</f>
        <v>0.2</v>
      </c>
      <c r="F13" s="90">
        <f>SUM(F12:F12)</f>
        <v>193</v>
      </c>
      <c r="G13" s="91">
        <v>1.65</v>
      </c>
      <c r="H13" s="92">
        <f>SUM(H12:H12)</f>
        <v>318.45</v>
      </c>
      <c r="I13" s="93">
        <f>SUM(I12:I12)</f>
        <v>63690</v>
      </c>
      <c r="J13" s="94">
        <f>SUM(J12:J12)</f>
        <v>318450</v>
      </c>
      <c r="N13" s="12"/>
      <c r="O13" s="12"/>
    </row>
    <row r="14" spans="1:15" s="11" customFormat="1" x14ac:dyDescent="0.25">
      <c r="A14" s="15"/>
      <c r="B14" s="13"/>
      <c r="C14" s="13"/>
      <c r="D14" s="14"/>
      <c r="E14" s="16"/>
      <c r="F14" s="16"/>
      <c r="G14" s="13"/>
      <c r="H14" s="17"/>
      <c r="I14" s="17"/>
      <c r="J14" s="17"/>
      <c r="N14" s="12"/>
      <c r="O14" s="12"/>
    </row>
    <row r="15" spans="1:15" s="11" customFormat="1" ht="15.75" thickBo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N15" s="12"/>
      <c r="O15" s="12"/>
    </row>
    <row r="16" spans="1:15" ht="15.75" thickBot="1" x14ac:dyDescent="0.3">
      <c r="B16" s="100" t="s">
        <v>12</v>
      </c>
      <c r="C16" s="101"/>
      <c r="D16" s="101"/>
      <c r="E16" s="101"/>
      <c r="F16" s="101"/>
      <c r="G16" s="101"/>
      <c r="H16" s="101"/>
      <c r="I16" s="102"/>
      <c r="K16" s="4"/>
    </row>
    <row r="17" spans="1:15" ht="30.75" thickBot="1" x14ac:dyDescent="0.3">
      <c r="A17" s="2"/>
      <c r="B17" s="7" t="s">
        <v>5</v>
      </c>
      <c r="C17" s="7" t="s">
        <v>21</v>
      </c>
      <c r="D17" s="10" t="s">
        <v>6</v>
      </c>
      <c r="E17" s="18" t="s">
        <v>46</v>
      </c>
      <c r="F17" s="18" t="s">
        <v>11</v>
      </c>
      <c r="G17" s="10" t="s">
        <v>8</v>
      </c>
      <c r="H17" s="7" t="s">
        <v>10</v>
      </c>
      <c r="I17" s="10" t="s">
        <v>61</v>
      </c>
      <c r="K17" s="4"/>
    </row>
    <row r="18" spans="1:15" s="1" customFormat="1" x14ac:dyDescent="0.25">
      <c r="B18" s="54" t="s">
        <v>2</v>
      </c>
      <c r="C18" s="55" t="s">
        <v>47</v>
      </c>
      <c r="D18" s="56">
        <v>202</v>
      </c>
      <c r="E18" s="57">
        <f>I10</f>
        <v>200</v>
      </c>
      <c r="F18" s="57">
        <f>D18*E18</f>
        <v>40400</v>
      </c>
      <c r="G18" s="58">
        <v>0.5</v>
      </c>
      <c r="H18" s="59">
        <f>F18*G18</f>
        <v>20200</v>
      </c>
      <c r="I18" s="60">
        <f>H18*J10</f>
        <v>101000</v>
      </c>
      <c r="K18" s="40"/>
      <c r="L18" s="2"/>
      <c r="M18" s="2"/>
      <c r="N18" s="6"/>
      <c r="O18" s="6"/>
    </row>
    <row r="19" spans="1:15" s="1" customFormat="1" ht="15.75" thickBot="1" x14ac:dyDescent="0.3">
      <c r="B19" s="61" t="s">
        <v>7</v>
      </c>
      <c r="C19" s="62" t="s">
        <v>9</v>
      </c>
      <c r="D19" s="63">
        <v>3</v>
      </c>
      <c r="E19" s="64">
        <v>200</v>
      </c>
      <c r="F19" s="64">
        <f>D19*E19</f>
        <v>600</v>
      </c>
      <c r="G19" s="41">
        <v>25</v>
      </c>
      <c r="H19" s="65">
        <f>F19*G19</f>
        <v>15000</v>
      </c>
      <c r="I19" s="66">
        <f>H19*J10</f>
        <v>75000</v>
      </c>
      <c r="K19" s="19"/>
      <c r="L19" s="2"/>
      <c r="M19" s="2"/>
      <c r="N19" s="6"/>
      <c r="O19" s="6"/>
    </row>
    <row r="20" spans="1:15" s="1" customFormat="1" ht="15.75" customHeight="1" thickBot="1" x14ac:dyDescent="0.3">
      <c r="B20" s="103" t="s">
        <v>13</v>
      </c>
      <c r="C20" s="104"/>
      <c r="D20" s="104"/>
      <c r="E20" s="104"/>
      <c r="F20" s="104"/>
      <c r="G20" s="105"/>
      <c r="H20" s="67">
        <f>SUM(H18:H19)</f>
        <v>35200</v>
      </c>
      <c r="I20" s="67">
        <f>SUM(I18:I19)</f>
        <v>176000</v>
      </c>
      <c r="K20" s="2"/>
      <c r="L20" s="2"/>
      <c r="M20" s="2"/>
      <c r="N20" s="6"/>
      <c r="O20" s="6"/>
    </row>
    <row r="21" spans="1:15" s="1" customFormat="1" ht="15.75" customHeight="1" thickBot="1" x14ac:dyDescent="0.3">
      <c r="B21" s="103" t="s">
        <v>48</v>
      </c>
      <c r="C21" s="104"/>
      <c r="D21" s="104"/>
      <c r="E21" s="104"/>
      <c r="F21" s="105"/>
      <c r="G21" s="68">
        <v>0.15</v>
      </c>
      <c r="H21" s="9">
        <f>H20*G21</f>
        <v>5280</v>
      </c>
      <c r="I21" s="8">
        <f>I20*G21</f>
        <v>26400</v>
      </c>
      <c r="K21" s="2"/>
      <c r="L21" s="2"/>
      <c r="M21" s="2"/>
      <c r="N21" s="6"/>
      <c r="O21" s="6"/>
    </row>
    <row r="22" spans="1:15" s="1" customFormat="1" ht="15.75" customHeight="1" thickBot="1" x14ac:dyDescent="0.3">
      <c r="B22" s="114" t="s">
        <v>56</v>
      </c>
      <c r="C22" s="115"/>
      <c r="D22" s="115"/>
      <c r="E22" s="115"/>
      <c r="F22" s="116"/>
      <c r="G22" s="70"/>
      <c r="H22" s="9">
        <v>3500</v>
      </c>
      <c r="I22" s="8">
        <f>H22*5</f>
        <v>17500</v>
      </c>
      <c r="K22" s="2"/>
      <c r="L22" s="2"/>
      <c r="M22" s="2"/>
      <c r="N22" s="6"/>
      <c r="O22" s="6"/>
    </row>
    <row r="23" spans="1:15" s="1" customFormat="1" ht="15.75" customHeight="1" thickBot="1" x14ac:dyDescent="0.3">
      <c r="B23" s="117" t="s">
        <v>14</v>
      </c>
      <c r="C23" s="118"/>
      <c r="D23" s="118"/>
      <c r="E23" s="118"/>
      <c r="F23" s="118"/>
      <c r="G23" s="119"/>
      <c r="H23" s="67">
        <f>SUM(H20:H22)</f>
        <v>43980</v>
      </c>
      <c r="I23" s="69">
        <f>SUM(I20:I22)</f>
        <v>219900</v>
      </c>
      <c r="K23" s="2"/>
      <c r="L23" s="2"/>
      <c r="M23" s="2"/>
      <c r="N23" s="6"/>
      <c r="O23" s="6"/>
    </row>
    <row r="24" spans="1:15" s="1" customFormat="1" ht="15.75" thickBot="1" x14ac:dyDescent="0.3">
      <c r="K24" s="2"/>
      <c r="L24" s="2"/>
      <c r="M24" s="2"/>
      <c r="N24" s="6"/>
      <c r="O24" s="6"/>
    </row>
    <row r="25" spans="1:15" s="14" customFormat="1" ht="30.75" thickBot="1" x14ac:dyDescent="0.3">
      <c r="C25" s="45" t="s">
        <v>15</v>
      </c>
      <c r="D25" s="42" t="s">
        <v>22</v>
      </c>
      <c r="E25" s="43" t="s">
        <v>16</v>
      </c>
      <c r="F25" s="44" t="s">
        <v>0</v>
      </c>
      <c r="G25" s="98" t="s">
        <v>1</v>
      </c>
      <c r="H25" s="99"/>
      <c r="K25" s="11"/>
      <c r="L25" s="11"/>
      <c r="M25" s="11"/>
      <c r="N25" s="12"/>
      <c r="O25" s="12"/>
    </row>
    <row r="26" spans="1:15" s="14" customFormat="1" ht="15.75" thickBot="1" x14ac:dyDescent="0.3">
      <c r="C26" s="46">
        <f>H20+H21</f>
        <v>40480</v>
      </c>
      <c r="D26" s="47">
        <f>H22</f>
        <v>3500</v>
      </c>
      <c r="E26" s="48">
        <f>C26+D26</f>
        <v>43980</v>
      </c>
      <c r="F26" s="49">
        <f>I13</f>
        <v>63690</v>
      </c>
      <c r="G26" s="50">
        <f>F26-E26</f>
        <v>19710</v>
      </c>
      <c r="H26" s="51">
        <f>G26/F26</f>
        <v>0.30946773433820068</v>
      </c>
      <c r="K26" s="11"/>
      <c r="L26" s="11"/>
      <c r="M26" s="11"/>
      <c r="N26" s="12"/>
      <c r="O26" s="12"/>
    </row>
    <row r="27" spans="1:15" s="11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N27" s="12"/>
      <c r="O27" s="12"/>
    </row>
    <row r="28" spans="1:15" s="11" customFormat="1" x14ac:dyDescent="0.25">
      <c r="A28" s="14"/>
      <c r="B28" s="14"/>
      <c r="C28" s="14"/>
      <c r="D28" s="14"/>
      <c r="E28" s="14"/>
      <c r="F28" s="52"/>
      <c r="G28" s="14"/>
      <c r="H28" s="14"/>
      <c r="I28" s="53"/>
      <c r="J28" s="14"/>
      <c r="N28" s="12"/>
      <c r="O28" s="12"/>
    </row>
    <row r="29" spans="1:15" s="11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N29" s="12"/>
      <c r="O29" s="12"/>
    </row>
    <row r="30" spans="1:15" s="1" customFormat="1" x14ac:dyDescent="0.25">
      <c r="E30" s="3"/>
      <c r="F30" s="3"/>
      <c r="K30" s="2"/>
      <c r="L30" s="2"/>
      <c r="M30" s="2"/>
      <c r="N30" s="6"/>
      <c r="O30" s="6"/>
    </row>
    <row r="31" spans="1:15" s="1" customFormat="1" x14ac:dyDescent="0.25">
      <c r="E31" s="3"/>
      <c r="F31" s="3"/>
      <c r="K31" s="2"/>
      <c r="L31" s="2"/>
      <c r="M31" s="2"/>
      <c r="N31" s="6"/>
      <c r="O31" s="6"/>
    </row>
    <row r="32" spans="1:15" s="1" customFormat="1" x14ac:dyDescent="0.25">
      <c r="F32" s="5"/>
      <c r="K32" s="2"/>
      <c r="L32" s="2"/>
      <c r="M32" s="2"/>
      <c r="N32" s="6"/>
      <c r="O32" s="6"/>
    </row>
    <row r="33" spans="5:15" s="1" customFormat="1" x14ac:dyDescent="0.25">
      <c r="F33" s="5"/>
      <c r="K33" s="2"/>
      <c r="L33" s="2"/>
      <c r="M33" s="2"/>
      <c r="N33" s="6"/>
      <c r="O33" s="6"/>
    </row>
    <row r="34" spans="5:15" s="1" customFormat="1" x14ac:dyDescent="0.25">
      <c r="E34" s="5"/>
      <c r="F34" s="5"/>
      <c r="G34" s="5"/>
      <c r="K34" s="2"/>
      <c r="L34" s="2"/>
      <c r="M34" s="2"/>
      <c r="N34" s="6"/>
      <c r="O34" s="6"/>
    </row>
  </sheetData>
  <mergeCells count="14">
    <mergeCell ref="A1:K1"/>
    <mergeCell ref="G25:H25"/>
    <mergeCell ref="B16:I16"/>
    <mergeCell ref="B20:G20"/>
    <mergeCell ref="A10:H10"/>
    <mergeCell ref="A3:K3"/>
    <mergeCell ref="A4:K4"/>
    <mergeCell ref="B21:F21"/>
    <mergeCell ref="B22:F22"/>
    <mergeCell ref="B23:G23"/>
    <mergeCell ref="A5:K5"/>
    <mergeCell ref="A6:K6"/>
    <mergeCell ref="A7:K7"/>
    <mergeCell ref="A8:K8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activeCell="B17" sqref="B17"/>
    </sheetView>
  </sheetViews>
  <sheetFormatPr defaultRowHeight="15" x14ac:dyDescent="0.25"/>
  <cols>
    <col min="1" max="1" width="35.42578125" customWidth="1"/>
    <col min="2" max="6" width="14.7109375" bestFit="1" customWidth="1"/>
    <col min="7" max="7" width="7.42578125" bestFit="1" customWidth="1"/>
  </cols>
  <sheetData>
    <row r="1" spans="1:6" ht="15.75" thickBot="1" x14ac:dyDescent="0.3"/>
    <row r="2" spans="1:6" ht="15.75" thickBot="1" x14ac:dyDescent="0.3">
      <c r="A2" s="23" t="s">
        <v>34</v>
      </c>
      <c r="B2" s="27" t="s">
        <v>35</v>
      </c>
      <c r="C2" s="27" t="s">
        <v>36</v>
      </c>
      <c r="D2" s="27" t="s">
        <v>37</v>
      </c>
      <c r="E2" s="26" t="s">
        <v>38</v>
      </c>
      <c r="F2" s="27" t="s">
        <v>39</v>
      </c>
    </row>
    <row r="3" spans="1:6" x14ac:dyDescent="0.25">
      <c r="A3" s="22" t="s">
        <v>28</v>
      </c>
      <c r="B3" s="28"/>
      <c r="C3" s="28"/>
      <c r="D3" s="28"/>
      <c r="F3" s="28"/>
    </row>
    <row r="4" spans="1:6" ht="15.75" thickBot="1" x14ac:dyDescent="0.3">
      <c r="A4" t="s">
        <v>25</v>
      </c>
      <c r="B4" s="29">
        <f>versionenoplessi!$I$13</f>
        <v>63690</v>
      </c>
      <c r="C4" s="29">
        <f>versionenoplessi!$I$13</f>
        <v>63690</v>
      </c>
      <c r="D4" s="29">
        <f>versionenoplessi!$I$13</f>
        <v>63690</v>
      </c>
      <c r="E4" s="20">
        <f>versionenoplessi!$I$13</f>
        <v>63690</v>
      </c>
      <c r="F4" s="29">
        <f>versionenoplessi!$I$13</f>
        <v>63690</v>
      </c>
    </row>
    <row r="5" spans="1:6" ht="15.75" thickBot="1" x14ac:dyDescent="0.3">
      <c r="A5" s="23" t="s">
        <v>27</v>
      </c>
      <c r="B5" s="30">
        <f>B4</f>
        <v>63690</v>
      </c>
      <c r="C5" s="30">
        <f t="shared" ref="C5:F5" si="0">C4</f>
        <v>63690</v>
      </c>
      <c r="D5" s="30">
        <f t="shared" si="0"/>
        <v>63690</v>
      </c>
      <c r="E5" s="24">
        <f t="shared" si="0"/>
        <v>63690</v>
      </c>
      <c r="F5" s="30">
        <f t="shared" si="0"/>
        <v>63690</v>
      </c>
    </row>
    <row r="6" spans="1:6" x14ac:dyDescent="0.25">
      <c r="A6" s="31" t="s">
        <v>29</v>
      </c>
      <c r="B6" s="33"/>
      <c r="C6" s="33"/>
      <c r="D6" s="33"/>
      <c r="E6" s="33"/>
      <c r="F6" s="33"/>
    </row>
    <row r="7" spans="1:6" x14ac:dyDescent="0.25">
      <c r="A7" s="28" t="s">
        <v>7</v>
      </c>
      <c r="B7" s="34">
        <f>versionenoplessi!$H$19</f>
        <v>15000</v>
      </c>
      <c r="C7" s="34">
        <f>versionenoplessi!$H$19</f>
        <v>15000</v>
      </c>
      <c r="D7" s="34">
        <f>versionenoplessi!$H$19</f>
        <v>15000</v>
      </c>
      <c r="E7" s="34">
        <f>versionenoplessi!$H$19</f>
        <v>15000</v>
      </c>
      <c r="F7" s="34">
        <f>versionenoplessi!$H$19</f>
        <v>15000</v>
      </c>
    </row>
    <row r="8" spans="1:6" x14ac:dyDescent="0.25">
      <c r="A8" s="28" t="s">
        <v>2</v>
      </c>
      <c r="B8" s="34">
        <f>versionenoplessi!$H$18</f>
        <v>20200</v>
      </c>
      <c r="C8" s="34">
        <f>versionenoplessi!$H$18</f>
        <v>20200</v>
      </c>
      <c r="D8" s="34">
        <f>versionenoplessi!$H$18</f>
        <v>20200</v>
      </c>
      <c r="E8" s="34">
        <f>versionenoplessi!$H$18</f>
        <v>20200</v>
      </c>
      <c r="F8" s="34">
        <f>versionenoplessi!$H$18</f>
        <v>20200</v>
      </c>
    </row>
    <row r="9" spans="1:6" x14ac:dyDescent="0.25">
      <c r="A9" s="28" t="s">
        <v>24</v>
      </c>
      <c r="B9" s="34">
        <v>0</v>
      </c>
      <c r="C9" s="34">
        <v>0</v>
      </c>
      <c r="D9" s="34">
        <v>0</v>
      </c>
      <c r="E9" s="34">
        <v>0</v>
      </c>
      <c r="F9" s="34">
        <v>0</v>
      </c>
    </row>
    <row r="10" spans="1:6" x14ac:dyDescent="0.25">
      <c r="A10" s="28" t="s">
        <v>23</v>
      </c>
      <c r="B10" s="34">
        <f>versionenoplessi!$H$21</f>
        <v>5280</v>
      </c>
      <c r="C10" s="34">
        <f>versionenoplessi!$H$21</f>
        <v>5280</v>
      </c>
      <c r="D10" s="34">
        <f>versionenoplessi!$H$21</f>
        <v>5280</v>
      </c>
      <c r="E10" s="34">
        <f>versionenoplessi!$H$21</f>
        <v>5280</v>
      </c>
      <c r="F10" s="34">
        <f>versionenoplessi!$H$21</f>
        <v>5280</v>
      </c>
    </row>
    <row r="11" spans="1:6" ht="15.75" thickBot="1" x14ac:dyDescent="0.3">
      <c r="A11" s="32" t="s">
        <v>22</v>
      </c>
      <c r="B11" s="35">
        <f>versionenoplessi!$H$22</f>
        <v>3500</v>
      </c>
      <c r="C11" s="35">
        <f>versionenoplessi!$H$22</f>
        <v>3500</v>
      </c>
      <c r="D11" s="35">
        <f>versionenoplessi!$H$22</f>
        <v>3500</v>
      </c>
      <c r="E11" s="35">
        <f>versionenoplessi!$H$22</f>
        <v>3500</v>
      </c>
      <c r="F11" s="35">
        <f>versionenoplessi!$H$22</f>
        <v>3500</v>
      </c>
    </row>
    <row r="12" spans="1:6" ht="15.75" thickBot="1" x14ac:dyDescent="0.3">
      <c r="A12" s="27" t="s">
        <v>26</v>
      </c>
      <c r="B12" s="24">
        <f>SUM(B7:B11)</f>
        <v>43980</v>
      </c>
      <c r="C12" s="30">
        <f>SUM(C7:C11)</f>
        <v>43980</v>
      </c>
      <c r="D12" s="30">
        <f>SUM(D7:D11)</f>
        <v>43980</v>
      </c>
      <c r="E12" s="30">
        <f>SUM(E7:E11)</f>
        <v>43980</v>
      </c>
      <c r="F12" s="25">
        <f>SUM(F7:F11)</f>
        <v>43980</v>
      </c>
    </row>
    <row r="13" spans="1:6" ht="15.75" thickBot="1" x14ac:dyDescent="0.3">
      <c r="B13" s="21"/>
      <c r="C13" s="21"/>
      <c r="D13" s="21"/>
      <c r="E13" s="21"/>
      <c r="F13" s="21"/>
    </row>
    <row r="14" spans="1:6" ht="15.75" thickBot="1" x14ac:dyDescent="0.3">
      <c r="A14" s="27" t="s">
        <v>30</v>
      </c>
      <c r="B14" s="24">
        <f>B5-B12</f>
        <v>19710</v>
      </c>
      <c r="C14" s="30">
        <f>C5-C12</f>
        <v>19710</v>
      </c>
      <c r="D14" s="24">
        <f>D5-D12</f>
        <v>19710</v>
      </c>
      <c r="E14" s="30">
        <f>E5-E12</f>
        <v>19710</v>
      </c>
      <c r="F14" s="25">
        <f>F5-F12</f>
        <v>19710</v>
      </c>
    </row>
    <row r="15" spans="1:6" ht="15.75" thickBot="1" x14ac:dyDescent="0.3">
      <c r="B15" s="21"/>
      <c r="C15" s="21"/>
      <c r="D15" s="21"/>
      <c r="E15" s="21"/>
      <c r="F15" s="21"/>
    </row>
    <row r="16" spans="1:6" ht="15.75" thickBot="1" x14ac:dyDescent="0.3">
      <c r="A16" s="27" t="s">
        <v>31</v>
      </c>
      <c r="B16" s="25">
        <v>0</v>
      </c>
      <c r="C16" s="21"/>
      <c r="D16" s="21"/>
      <c r="E16" s="21"/>
      <c r="F16" s="21"/>
    </row>
    <row r="17" spans="1:7" ht="15.75" thickBot="1" x14ac:dyDescent="0.3"/>
    <row r="18" spans="1:7" ht="15.75" thickBot="1" x14ac:dyDescent="0.3">
      <c r="A18" s="27" t="s">
        <v>33</v>
      </c>
      <c r="B18" s="24">
        <f>B5-(B12+B16)</f>
        <v>19710</v>
      </c>
      <c r="C18" s="30">
        <f>C5-(C12+C16)</f>
        <v>19710</v>
      </c>
      <c r="D18" s="24">
        <f>D5-(D12+D16)</f>
        <v>19710</v>
      </c>
      <c r="E18" s="30">
        <f>E5-(E12+E16)</f>
        <v>19710</v>
      </c>
      <c r="F18" s="25">
        <f>F5-(F12+F16)</f>
        <v>19710</v>
      </c>
    </row>
    <row r="19" spans="1:7" ht="15.75" thickBot="1" x14ac:dyDescent="0.3"/>
    <row r="20" spans="1:7" ht="15.75" thickBot="1" x14ac:dyDescent="0.3">
      <c r="A20" s="27" t="s">
        <v>32</v>
      </c>
      <c r="B20" s="24">
        <f>$B$16/5</f>
        <v>0</v>
      </c>
      <c r="C20" s="30">
        <f t="shared" ref="C20:F20" si="1">$B$16/5</f>
        <v>0</v>
      </c>
      <c r="D20" s="24">
        <f t="shared" si="1"/>
        <v>0</v>
      </c>
      <c r="E20" s="30">
        <f t="shared" si="1"/>
        <v>0</v>
      </c>
      <c r="F20" s="25">
        <f t="shared" si="1"/>
        <v>0</v>
      </c>
    </row>
    <row r="21" spans="1:7" ht="15.75" thickBot="1" x14ac:dyDescent="0.3"/>
    <row r="22" spans="1:7" ht="15.75" thickBot="1" x14ac:dyDescent="0.3">
      <c r="A22" s="27" t="s">
        <v>42</v>
      </c>
      <c r="B22" s="24">
        <f>B14-B20</f>
        <v>19710</v>
      </c>
      <c r="C22" s="30">
        <f>C14-C20</f>
        <v>19710</v>
      </c>
      <c r="D22" s="24">
        <f>D14-D20</f>
        <v>19710</v>
      </c>
      <c r="E22" s="30">
        <f>E14-E20</f>
        <v>19710</v>
      </c>
      <c r="F22" s="25">
        <f>F14-F20</f>
        <v>19710</v>
      </c>
    </row>
    <row r="23" spans="1:7" ht="15.75" thickBot="1" x14ac:dyDescent="0.3"/>
    <row r="24" spans="1:7" ht="15.75" thickBot="1" x14ac:dyDescent="0.3">
      <c r="A24" s="27" t="s">
        <v>44</v>
      </c>
      <c r="B24" s="24">
        <f>B25+B26</f>
        <v>5499.09</v>
      </c>
      <c r="C24" s="30">
        <f t="shared" ref="C24:F24" si="2">C25+C26</f>
        <v>5499.09</v>
      </c>
      <c r="D24" s="24">
        <f t="shared" si="2"/>
        <v>5499.09</v>
      </c>
      <c r="E24" s="30">
        <f t="shared" si="2"/>
        <v>5499.09</v>
      </c>
      <c r="F24" s="25">
        <f t="shared" si="2"/>
        <v>5499.09</v>
      </c>
    </row>
    <row r="25" spans="1:7" x14ac:dyDescent="0.25">
      <c r="A25" s="28" t="s">
        <v>40</v>
      </c>
      <c r="B25" s="20">
        <f>B22*$G$25</f>
        <v>4730.3999999999996</v>
      </c>
      <c r="C25" s="29">
        <f t="shared" ref="C25:F25" si="3">C22*$G$25</f>
        <v>4730.3999999999996</v>
      </c>
      <c r="D25" s="20">
        <f t="shared" si="3"/>
        <v>4730.3999999999996</v>
      </c>
      <c r="E25" s="29">
        <f t="shared" si="3"/>
        <v>4730.3999999999996</v>
      </c>
      <c r="F25" s="34">
        <f t="shared" si="3"/>
        <v>4730.3999999999996</v>
      </c>
      <c r="G25" s="38">
        <v>0.24</v>
      </c>
    </row>
    <row r="26" spans="1:7" ht="15.75" thickBot="1" x14ac:dyDescent="0.3">
      <c r="A26" s="32" t="s">
        <v>41</v>
      </c>
      <c r="B26" s="36">
        <f>B22*$G$26</f>
        <v>768.69</v>
      </c>
      <c r="C26" s="37">
        <f t="shared" ref="C26:F26" si="4">C22*$G$26</f>
        <v>768.69</v>
      </c>
      <c r="D26" s="36">
        <f t="shared" si="4"/>
        <v>768.69</v>
      </c>
      <c r="E26" s="37">
        <f t="shared" si="4"/>
        <v>768.69</v>
      </c>
      <c r="F26" s="35">
        <f t="shared" si="4"/>
        <v>768.69</v>
      </c>
      <c r="G26" s="39">
        <v>3.9E-2</v>
      </c>
    </row>
    <row r="27" spans="1:7" ht="15.75" thickBot="1" x14ac:dyDescent="0.3"/>
    <row r="28" spans="1:7" ht="15.75" thickBot="1" x14ac:dyDescent="0.3">
      <c r="A28" s="27" t="s">
        <v>43</v>
      </c>
      <c r="B28" s="30">
        <f>B22-B24</f>
        <v>14210.91</v>
      </c>
      <c r="C28" s="30">
        <f t="shared" ref="C28:F28" si="5">C22-C24</f>
        <v>14210.91</v>
      </c>
      <c r="D28" s="30">
        <f t="shared" si="5"/>
        <v>14210.91</v>
      </c>
      <c r="E28" s="30">
        <f t="shared" si="5"/>
        <v>14210.91</v>
      </c>
      <c r="F28" s="30">
        <f t="shared" si="5"/>
        <v>14210.91</v>
      </c>
    </row>
    <row r="30" spans="1:7" x14ac:dyDescent="0.25">
      <c r="G30" s="20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versionenoplessi</vt:lpstr>
      <vt:lpstr>PEF</vt:lpstr>
    </vt:vector>
  </TitlesOfParts>
  <Company>Provincia.Parma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 Giudice</dc:creator>
  <cp:lastModifiedBy>Patrizia Calderini</cp:lastModifiedBy>
  <cp:lastPrinted>2026-04-09T09:19:55Z</cp:lastPrinted>
  <dcterms:created xsi:type="dcterms:W3CDTF">2024-02-22T16:45:30Z</dcterms:created>
  <dcterms:modified xsi:type="dcterms:W3CDTF">2026-04-09T10:41:30Z</dcterms:modified>
</cp:coreProperties>
</file>